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07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" i="1" l="1"/>
  <c r="D3" i="1"/>
  <c r="D4" i="1"/>
  <c r="D6" i="1"/>
  <c r="D7" i="1"/>
  <c r="D8" i="1"/>
  <c r="D9" i="1"/>
  <c r="D10" i="1"/>
  <c r="D2" i="1"/>
  <c r="G3" i="1"/>
  <c r="G4" i="1" s="1"/>
  <c r="E3" i="1" s="1"/>
  <c r="C9" i="1" l="1"/>
  <c r="C10" i="1"/>
  <c r="C8" i="1"/>
  <c r="C6" i="1"/>
  <c r="C4" i="1"/>
  <c r="B2" i="1"/>
  <c r="B9" i="1"/>
  <c r="B7" i="1"/>
  <c r="B5" i="1"/>
  <c r="B3" i="1"/>
  <c r="C2" i="1"/>
  <c r="C7" i="1"/>
  <c r="C5" i="1"/>
  <c r="C3" i="1"/>
  <c r="B10" i="1"/>
  <c r="B8" i="1"/>
  <c r="B6" i="1"/>
  <c r="B4" i="1"/>
  <c r="E10" i="1"/>
  <c r="E6" i="1"/>
  <c r="E8" i="1"/>
  <c r="E4" i="1"/>
  <c r="E2" i="1"/>
  <c r="E9" i="1"/>
  <c r="E7" i="1"/>
  <c r="E5" i="1"/>
</calcChain>
</file>

<file path=xl/sharedStrings.xml><?xml version="1.0" encoding="utf-8"?>
<sst xmlns="http://schemas.openxmlformats.org/spreadsheetml/2006/main" count="14" uniqueCount="14">
  <si>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</si>
  <si>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</si>
  <si>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</si>
  <si>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</si>
  <si>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</si>
  <si>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</si>
  <si>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</si>
  <si>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</si>
  <si>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</si>
  <si>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من الرقم</t>
  </si>
  <si>
    <t>عدد الاسماء</t>
  </si>
  <si>
    <t>انطلاقاً من الرقم</t>
  </si>
  <si>
    <t>ترتيب اللائحة</t>
  </si>
  <si>
    <t>لائحة الاسماء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</si>
</sst>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4" x14ac:knownFonts="1">
    <font>
      <sz val="13"/>
      <color theme="1"/>
      <name val="Traditional Arabic"/>
      <family val="2"/>
    </font>
    <font>
      <sz val="20"/>
      <color theme="1"/>
      <name val="KFGQPC Uthman Taha Naskh"/>
      <charset val="178"/>
    </font>
    <font>
      <sz val="20"/>
      <color rgb="FFFF0000"/>
      <name val="KFGQPC Uthman Taha Naskh"/>
      <charset val="178"/>
    </font>
    <font>
      <sz val="20"/>
      <color theme="0"/>
      <name val="KFGQPC Uthman Taha Naskh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right" vertical="center"/>
    </xf>
    <xf numFmtId="164" fontId="0" fillId="0" borderId="0" xfId="0" applyNumberFormat="1"/>
    <xf numFmtId="164" fontId="1" fillId="0" borderId="0" xfId="0" applyNumberFormat="1" applyFont="1" applyAlignment="1">
      <alignment horizontal="right" vertical="center"/>
    </xf>
    <xf numFmtId="164" fontId="0" fillId="0" borderId="0" xfId="0" applyNumberFormat="1" applyBorder="1"/>
    <xf numFmtId="0" fontId="1" fillId="0" borderId="0" xfId="0" applyFont="1" applyBorder="1" applyAlignment="1">
      <alignment horizontal="right" vertical="center"/>
    </xf>
    <xf numFmtId="0" fontId="0" fillId="0" borderId="0" xfId="0" applyBorder="1"/>
    <xf numFmtId="0" fontId="2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3" fillId="4" borderId="0" xfId="0" applyFont="1" applyFill="1" applyAlignment="1">
      <alignment horizontal="right" vertical="center"/>
    </xf>
    <xf numFmtId="0" fontId="1" fillId="5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rightToLeft="1" tabSelected="1" workbookViewId="0">
      <selection activeCell="H5" sqref="H5"/>
    </sheetView>
  </sheetViews>
  <sheetFormatPr defaultRowHeight="23.25" x14ac:dyDescent="0.6"/>
  <cols>
    <col min="1" max="1" width="17.375" customWidth="1"/>
    <col min="2" max="2" width="15.75" customWidth="1"/>
    <col min="3" max="3" width="7" customWidth="1"/>
    <col min="6" max="6" width="20" customWidth="1"/>
  </cols>
  <sheetData>
    <row r="1" spans="1:8" ht="39" x14ac:dyDescent="0.6">
      <c r="A1" s="1" t="s">
        <v>13</v>
      </c>
      <c r="B1" s="10" t="str">
        <f>"   اللائحة حسب
 الطلب ابتداءً من الرقم"&amp;"  " &amp;$G$2</f>
        <v xml:space="preserve">   اللائحة حسب
 الطلب ابتداءً من الرقم  6</v>
      </c>
      <c r="C1" s="10"/>
      <c r="D1" s="10"/>
      <c r="E1" s="10"/>
      <c r="F1" s="10"/>
      <c r="G1" s="9" t="s">
        <v>12</v>
      </c>
      <c r="H1" s="9"/>
    </row>
    <row r="2" spans="1:8" ht="39" x14ac:dyDescent="1.05">
      <c r="A2" s="1" t="s">
        <v>0</v>
      </c>
      <c r="B2" s="1" t="str">
        <f>INDEX($A$2:$A$10,IF(ROWS(C$2:C2)&gt;G$4,ROWS(C$2:C2)-G$4,G$2+ROWS(C$2:C2)-1))</f>
        <v>محمد6</v>
      </c>
      <c r="C2" s="4">
        <f>IF(ROWS(C$2:C2)&gt;G$4,ROWS(C$2:C2)-G$4,G$2+ROWS(C$2:C2)-1)</f>
        <v>6</v>
      </c>
      <c r="D2" s="4">
        <f>G$2+ROWS(C$2:C2)-1</f>
        <v>6</v>
      </c>
      <c r="E2" s="4">
        <f>ROWS(C$2:C2)-G$4</f>
        <v>-3</v>
      </c>
      <c r="F2" s="1" t="s">
        <v>11</v>
      </c>
      <c r="G2" s="7">
        <v>6</v>
      </c>
      <c r="H2" s="7"/>
    </row>
    <row r="3" spans="1:8" ht="39" x14ac:dyDescent="1.05">
      <c r="A3" s="1" t="s">
        <v>1</v>
      </c>
      <c r="B3" s="1" t="str">
        <f>INDEX($A$2:$A$10,IF(ROWS(C$2:C3)&gt;G$4,ROWS(C$2:C3)-G$4,G$2+ROWS(C$2:C3)-1))</f>
        <v>محمد7</v>
      </c>
      <c r="C3" s="4">
        <f>IF(ROWS(C$2:C3)&gt;G$4,ROWS(C$2:C3)-G$4,G$2+ROWS(C$2:C3)-1)</f>
        <v>7</v>
      </c>
      <c r="D3" s="4">
        <f>G$2+ROWS(C$2:C3)-1</f>
        <v>7</v>
      </c>
      <c r="E3" s="4">
        <f>ROWS(C$2:C3)-G$4</f>
        <v>-2</v>
      </c>
      <c r="F3" s="1" t="s">
        <v>10</v>
      </c>
      <c r="G3" s="8">
        <f>COUNTA(A2:A11)</f>
        <v>9</v>
      </c>
      <c r="H3" s="8"/>
    </row>
    <row r="4" spans="1:8" ht="39" x14ac:dyDescent="0.6">
      <c r="A4" s="1" t="s">
        <v>2</v>
      </c>
      <c r="B4" s="1" t="str">
        <f>INDEX($A$2:$A$10,IF(ROWS(C$2:C4)&gt;G$4,ROWS(C$2:C4)-G$4,G$2+ROWS(C$2:C4)-1))</f>
        <v>محمد8</v>
      </c>
      <c r="C4" s="4">
        <f>IF(ROWS(C$2:C4)&gt;G$4,ROWS(C$2:C4)-G$4,G$2+ROWS(C$2:C4)-1)</f>
        <v>8</v>
      </c>
      <c r="D4" s="4">
        <f>G$2+ROWS(C$2:C4)-1</f>
        <v>8</v>
      </c>
      <c r="E4" s="4">
        <f>ROWS(C$2:C4)-G$4</f>
        <v>-1</v>
      </c>
      <c r="F4" s="3" t="s">
        <v>9</v>
      </c>
      <c r="G4" s="3">
        <f>G3-G2+1</f>
        <v>4</v>
      </c>
      <c r="H4" s="2"/>
    </row>
    <row r="5" spans="1:8" ht="39" x14ac:dyDescent="0.6">
      <c r="A5" s="1" t="s">
        <v>3</v>
      </c>
      <c r="B5" s="1" t="str">
        <f>INDEX($A$2:$A$10,IF(ROWS(C$2:C5)&gt;G$4,ROWS(C$2:C5)-G$4,G$2+ROWS(C$2:C5)-1))</f>
        <v>محمد9</v>
      </c>
      <c r="C5" s="4">
        <f>IF(ROWS(C$2:C5)&gt;G$4,ROWS(C$2:C5)-G$4,G$2+ROWS(C$2:C5)-1)</f>
        <v>9</v>
      </c>
      <c r="D5" s="5"/>
      <c r="E5" s="4">
        <f>ROWS(C$2:C5)-G$4</f>
        <v>0</v>
      </c>
    </row>
    <row r="6" spans="1:8" ht="39" x14ac:dyDescent="0.6">
      <c r="A6" s="1" t="s">
        <v>4</v>
      </c>
      <c r="B6" s="1" t="str">
        <f>INDEX($A$2:$A$10,IF(ROWS(C$2:C6)&gt;G$4,ROWS(C$2:C6)-G$4,G$2+ROWS(C$2:C6)-1))</f>
        <v>محمد1</v>
      </c>
      <c r="C6" s="4">
        <f>IF(ROWS(C$2:C6)&gt;G$4,ROWS(C$2:C6)-G$4,G$2+ROWS(C$2:C6)-1)</f>
        <v>1</v>
      </c>
      <c r="D6" s="4">
        <f>G$2+ROWS(C$2:C6)-1</f>
        <v>10</v>
      </c>
      <c r="E6" s="4">
        <f>ROWS(C$2:C6)-G$4</f>
        <v>1</v>
      </c>
    </row>
    <row r="7" spans="1:8" ht="39" x14ac:dyDescent="0.6">
      <c r="A7" s="1" t="s">
        <v>5</v>
      </c>
      <c r="B7" s="1" t="str">
        <f>INDEX($A$2:$A$10,IF(ROWS(C$2:C7)&gt;G$4,ROWS(C$2:C7)-G$4,G$2+ROWS(C$2:C7)-1))</f>
        <v>محمد2</v>
      </c>
      <c r="C7" s="4">
        <f>IF(ROWS(C$2:C7)&gt;G$4,ROWS(C$2:C7)-G$4,G$2+ROWS(C$2:C7)-1)</f>
        <v>2</v>
      </c>
      <c r="D7" s="4">
        <f>G$2+ROWS(C$2:C7)-1</f>
        <v>11</v>
      </c>
      <c r="E7" s="4">
        <f>ROWS(C$2:C7)-G$4</f>
        <v>2</v>
      </c>
    </row>
    <row r="8" spans="1:8" ht="39" x14ac:dyDescent="0.6">
      <c r="A8" s="1" t="s">
        <v>6</v>
      </c>
      <c r="B8" s="1" t="str">
        <f>INDEX($A$2:$A$10,IF(ROWS(C$2:C8)&gt;G$4,ROWS(C$2:C8)-G$4,G$2+ROWS(C$2:C8)-1))</f>
        <v>محمد3</v>
      </c>
      <c r="C8" s="4">
        <f>IF(ROWS(C$2:C8)&gt;G$4,ROWS(C$2:C8)-G$4,G$2+ROWS(C$2:C8)-1)</f>
        <v>3</v>
      </c>
      <c r="D8" s="4">
        <f>G$2+ROWS(C$2:C8)-1</f>
        <v>12</v>
      </c>
      <c r="E8" s="4">
        <f>ROWS(C$2:C8)-G$4</f>
        <v>3</v>
      </c>
    </row>
    <row r="9" spans="1:8" ht="39" x14ac:dyDescent="0.6">
      <c r="A9" s="1" t="s">
        <v>7</v>
      </c>
      <c r="B9" s="1" t="str">
        <f>INDEX($A$2:$A$10,IF(ROWS(C$2:C9)&gt;G$4,ROWS(C$2:C9)-G$4,G$2+ROWS(C$2:C9)-1))</f>
        <v>محمد4</v>
      </c>
      <c r="C9" s="4">
        <f>IF(ROWS(C$2:C9)&gt;G$4,ROWS(C$2:C9)-G$4,G$2+ROWS(C$2:C9)-1)</f>
        <v>4</v>
      </c>
      <c r="D9" s="4">
        <f>G$2+ROWS(C$2:C9)-1</f>
        <v>13</v>
      </c>
      <c r="E9" s="4">
        <f>ROWS(C$2:C9)-G$4</f>
        <v>4</v>
      </c>
    </row>
    <row r="10" spans="1:8" ht="39" x14ac:dyDescent="0.6">
      <c r="A10" s="1" t="s">
        <v>8</v>
      </c>
      <c r="B10" s="1" t="str">
        <f>INDEX($A$2:$A$10,IF(ROWS(C$2:C10)&gt;G$4,ROWS(C$2:C10)-G$4,G$2+ROWS(C$2:C10)-1))</f>
        <v>محمد5</v>
      </c>
      <c r="C10" s="4">
        <f>IF(ROWS(C$2:C10)&gt;G$4,ROWS(C$2:C10)-G$4,G$2+ROWS(C$2:C10)-1)</f>
        <v>5</v>
      </c>
      <c r="D10" s="4">
        <f>G$2+ROWS(C$2:C10)-1</f>
        <v>14</v>
      </c>
      <c r="E10" s="4">
        <f>ROWS(C$2:C10)-G$4</f>
        <v>5</v>
      </c>
    </row>
    <row r="11" spans="1:8" ht="39" x14ac:dyDescent="0.6">
      <c r="A11" s="1"/>
      <c r="C11" s="6"/>
      <c r="D11" s="6"/>
      <c r="E11" s="6"/>
    </row>
  </sheetData>
  <mergeCells count="3">
    <mergeCell ref="B1:F1"/>
    <mergeCell ref="G2:H2"/>
    <mergeCell ref="G3:H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2014-04-27T20:00:35Z</dcterms:created>
  <dcterms:modified xsi:type="dcterms:W3CDTF">2014-04-27T20:45:40Z</dcterms:modified>
</cp:coreProperties>
</file>